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str-saam-b\1 Marchés\45 Serv divers\1 Ministériel\DGESCO\26001_AOO - certif anglais espagnol\1 Passation\5 DCE\"/>
    </mc:Choice>
  </mc:AlternateContent>
  <xr:revisionPtr revIDLastSave="0" documentId="13_ncr:1_{6E5B4AFB-9267-4D67-BC69-030F5D600DFE}" xr6:coauthVersionLast="47" xr6:coauthVersionMax="47" xr10:uidLastSave="{00000000-0000-0000-0000-000000000000}"/>
  <bookViews>
    <workbookView xWindow="6480" yWindow="1785" windowWidth="21600" windowHeight="12255" xr2:uid="{00000000-000D-0000-FFFF-FFFF00000000}"/>
  </bookViews>
  <sheets>
    <sheet name="S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1" i="1" l="1"/>
  <c r="H31" i="1"/>
  <c r="I31" i="1"/>
  <c r="F31" i="1"/>
  <c r="E33" i="1"/>
  <c r="J33" i="1" s="1"/>
  <c r="E24" i="1" l="1"/>
  <c r="J24" i="1" s="1"/>
  <c r="E20" i="1"/>
  <c r="J20" i="1" s="1"/>
  <c r="E16" i="1" l="1"/>
  <c r="E18" i="1"/>
  <c r="J18" i="1" s="1"/>
  <c r="E19" i="1"/>
  <c r="J19" i="1" s="1"/>
  <c r="E21" i="1"/>
  <c r="J21" i="1" s="1"/>
  <c r="E23" i="1"/>
  <c r="J23" i="1" s="1"/>
  <c r="E25" i="1"/>
  <c r="J25" i="1" s="1"/>
  <c r="E26" i="1"/>
  <c r="J26" i="1" s="1"/>
  <c r="E27" i="1"/>
  <c r="J27" i="1" s="1"/>
  <c r="E29" i="1"/>
  <c r="J29" i="1" s="1"/>
  <c r="E30" i="1"/>
  <c r="J30" i="1" s="1"/>
  <c r="E31" i="1"/>
  <c r="J31" i="1" s="1"/>
  <c r="E32" i="1"/>
  <c r="J32" i="1" s="1"/>
  <c r="H34" i="1" l="1"/>
  <c r="I34" i="1"/>
  <c r="F34" i="1"/>
  <c r="G34" i="1"/>
  <c r="J16" i="1"/>
  <c r="J34" i="1" s="1"/>
</calcChain>
</file>

<file path=xl/sharedStrings.xml><?xml version="1.0" encoding="utf-8"?>
<sst xmlns="http://schemas.openxmlformats.org/spreadsheetml/2006/main" count="52" uniqueCount="51">
  <si>
    <t>Réf</t>
  </si>
  <si>
    <t>Désignation</t>
  </si>
  <si>
    <t>Prix en euros (€) TTC</t>
  </si>
  <si>
    <t>Mission 1</t>
  </si>
  <si>
    <t>Prise de connaissance</t>
  </si>
  <si>
    <t>UO1</t>
  </si>
  <si>
    <t>Mission 2</t>
  </si>
  <si>
    <t>Réalisation de la formation des formateurs</t>
  </si>
  <si>
    <t>UO2.1</t>
  </si>
  <si>
    <t>UO2.2</t>
  </si>
  <si>
    <t>Mission 3</t>
  </si>
  <si>
    <t>Mise à disposition et organisation des tests</t>
  </si>
  <si>
    <t>UO3.1</t>
  </si>
  <si>
    <t>UO3.2</t>
  </si>
  <si>
    <t>UO3.3</t>
  </si>
  <si>
    <t>UO3.4</t>
  </si>
  <si>
    <t>UO3.5</t>
  </si>
  <si>
    <t>Mission 4</t>
  </si>
  <si>
    <t>Gestion des résultats et des certificats</t>
  </si>
  <si>
    <t>UO4.1</t>
  </si>
  <si>
    <t>UO4.2</t>
  </si>
  <si>
    <t>UO4.3</t>
  </si>
  <si>
    <t>UO4.4</t>
  </si>
  <si>
    <t>*La quantité inscrite au bon de commande détermine le coût unitaire par candidat</t>
  </si>
  <si>
    <t>Prix en euros (€) HT</t>
  </si>
  <si>
    <t>TVA</t>
  </si>
  <si>
    <t>UO2.4</t>
  </si>
  <si>
    <t>Quantité / Effectifs</t>
  </si>
  <si>
    <t>Année 1</t>
  </si>
  <si>
    <t>Année 2</t>
  </si>
  <si>
    <t>Année 3</t>
  </si>
  <si>
    <t>Année 4</t>
  </si>
  <si>
    <t>UO2.3</t>
  </si>
  <si>
    <t>Total en euros (€) TTC</t>
  </si>
  <si>
    <t>Prix unitaire par candidat inscrit* jusqu'à 40 000 candidats inscrits par session</t>
  </si>
  <si>
    <t>Prix unitaire par candidat inscrit* de 40 001 à 70 000 candidats inscrits par session</t>
  </si>
  <si>
    <t>Prix unitaire par candidat inscrit* de 70 001 à 100 000 candidats inscrits par session</t>
  </si>
  <si>
    <t>Prix unitaire par candidat inscrit* au-delà de 100 000 candidats inscrits par session</t>
  </si>
  <si>
    <t>Prix unitaire par candidat ayant obtenu une certification* - Envoi des attestations et certificats aux DEC jusqu'à 25 000 candidats par session</t>
  </si>
  <si>
    <t>Prix unitaire par candidat ayant obtenu une certification* - Envoi des attestations et certificats aux DEC de 25 001 à 50 000 candidats par session</t>
  </si>
  <si>
    <t>Prix unitaire par candidat ayant obtenu une certification* - Envoi des attestations et certificats aux DEC de 50 001 à 75 000 candidats par session</t>
  </si>
  <si>
    <t>Prix unitaire par candidat ayant obtenu une certification* - Envoi des attestations et certificats aux DEC au-delà de 75 000 candidats par session</t>
  </si>
  <si>
    <t>UO4.5</t>
  </si>
  <si>
    <r>
      <rPr>
        <b/>
        <sz val="14"/>
        <color theme="1"/>
        <rFont val="Calibri"/>
        <family val="2"/>
        <scheme val="minor"/>
      </rPr>
      <t>SCENARIO DE COMMANDE</t>
    </r>
    <r>
      <rPr>
        <b/>
        <sz val="10"/>
        <color theme="1"/>
        <rFont val="Calibri"/>
        <family val="2"/>
        <scheme val="minor"/>
      </rPr>
      <t xml:space="preserve">
-
</t>
    </r>
    <r>
      <rPr>
        <b/>
        <sz val="12"/>
        <color theme="1"/>
        <rFont val="Calibri"/>
        <family val="2"/>
        <scheme val="minor"/>
      </rPr>
      <t>Procédure n° MEN-SG-AOO-26001</t>
    </r>
    <r>
      <rPr>
        <b/>
        <sz val="10"/>
        <color theme="1"/>
        <rFont val="Calibri"/>
        <family val="2"/>
        <scheme val="minor"/>
      </rPr>
      <t xml:space="preserve">
Objet : Réalisation de prestations de certification en langue anglaise et espagnole à destination des élèves suivant des parcours linguistiques renforcés spécifiques, et prestations de formation associées pour le ministère de l’éducation nationale. 
Lot n°1 : Réalisation de prestations de certification en langue anglaise, et prestations de formation associées, pour le ministère chargé de l’éducation nationale.
</t>
    </r>
  </si>
  <si>
    <t>Coût total</t>
  </si>
  <si>
    <r>
      <t xml:space="preserve">Une session de formation des formateurs en présentiel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</si>
  <si>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formation des formateurs en distanciel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</si>
  <si>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formation des formateurs en mode hybride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</si>
  <si>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compléments de formation à distance pour les formateurs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</si>
  <si>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Conception des documents nécessaires au déroulement de la certification par session
</t>
    </r>
    <r>
      <rPr>
        <i/>
        <sz val="11"/>
        <rFont val="Calibri"/>
        <family val="2"/>
        <scheme val="minor"/>
      </rPr>
      <t>(dont conception du sujet de secours)</t>
    </r>
  </si>
  <si>
    <t>Gestion des résultats par 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</si>
</sst>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44" fontId="0" fillId="3" borderId="6" xfId="1" applyFont="1" applyFill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2" fillId="3" borderId="6" xfId="1" applyFont="1" applyFill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4" fontId="0" fillId="3" borderId="5" xfId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horizontal="center" vertical="center"/>
    </xf>
    <xf numFmtId="9" fontId="2" fillId="3" borderId="5" xfId="2" applyFont="1" applyFill="1" applyBorder="1" applyAlignment="1">
      <alignment horizontal="center" vertical="center"/>
    </xf>
    <xf numFmtId="44" fontId="0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4" fontId="2" fillId="3" borderId="5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0" fillId="0" borderId="0" xfId="2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0" fontId="0" fillId="0" borderId="2" xfId="2" applyNumberFormat="1" applyFont="1" applyBorder="1" applyAlignment="1">
      <alignment horizontal="center" vertical="center" wrapText="1"/>
    </xf>
    <xf numFmtId="10" fontId="2" fillId="3" borderId="5" xfId="2" applyNumberFormat="1" applyFont="1" applyFill="1" applyBorder="1" applyAlignment="1">
      <alignment horizontal="center" vertical="center"/>
    </xf>
    <xf numFmtId="10" fontId="2" fillId="3" borderId="5" xfId="2" applyNumberFormat="1" applyFont="1" applyFill="1" applyBorder="1" applyAlignment="1">
      <alignment horizontal="center" vertical="center" wrapText="1"/>
    </xf>
    <xf numFmtId="44" fontId="2" fillId="4" borderId="2" xfId="1" applyFont="1" applyFill="1" applyBorder="1" applyAlignment="1">
      <alignment horizontal="center" vertical="center" wrapText="1"/>
    </xf>
    <xf numFmtId="10" fontId="2" fillId="4" borderId="2" xfId="2" applyNumberFormat="1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1" fontId="6" fillId="7" borderId="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right" vertical="center"/>
    </xf>
    <xf numFmtId="1" fontId="0" fillId="0" borderId="0" xfId="0" applyNumberFormat="1" applyFill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4" fontId="2" fillId="2" borderId="2" xfId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9" fontId="2" fillId="2" borderId="1" xfId="2" applyFont="1" applyFill="1" applyBorder="1" applyAlignment="1">
      <alignment horizontal="center" vertical="center" wrapText="1"/>
    </xf>
    <xf numFmtId="9" fontId="2" fillId="2" borderId="3" xfId="2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1343025</xdr:colOff>
      <xdr:row>7</xdr:row>
      <xdr:rowOff>95250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CDC01A7-4013-F743-D53A-4BE8A4803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52625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topLeftCell="A17" zoomScale="80" zoomScaleNormal="80" workbookViewId="0">
      <selection activeCell="B9" sqref="B9"/>
    </sheetView>
  </sheetViews>
  <sheetFormatPr baseColWidth="10" defaultColWidth="9.140625" defaultRowHeight="15" x14ac:dyDescent="0.25"/>
  <cols>
    <col min="1" max="1" width="9.140625" style="1"/>
    <col min="2" max="2" width="81.42578125" style="1" customWidth="1"/>
    <col min="3" max="3" width="19.42578125" style="7" bestFit="1" customWidth="1"/>
    <col min="4" max="4" width="22" style="22" customWidth="1"/>
    <col min="5" max="5" width="12.7109375" style="7" customWidth="1"/>
    <col min="6" max="6" width="10.28515625" style="8" bestFit="1" customWidth="1"/>
    <col min="7" max="9" width="9.140625" style="8"/>
    <col min="10" max="10" width="13.7109375" style="7" customWidth="1"/>
    <col min="11" max="11" width="9.140625" style="1"/>
    <col min="12" max="12" width="14.28515625" style="1" bestFit="1" customWidth="1"/>
    <col min="13" max="16384" width="9.140625" style="1"/>
  </cols>
  <sheetData>
    <row r="1" spans="1:10" x14ac:dyDescent="0.25">
      <c r="A1"/>
    </row>
    <row r="10" spans="1:10" ht="15" customHeight="1" x14ac:dyDescent="0.25">
      <c r="B10" s="46" t="s">
        <v>43</v>
      </c>
      <c r="C10" s="46"/>
      <c r="D10" s="46"/>
      <c r="E10" s="46"/>
      <c r="F10" s="46"/>
      <c r="G10" s="46"/>
      <c r="H10" s="46"/>
      <c r="I10" s="46"/>
      <c r="J10" s="46"/>
    </row>
    <row r="11" spans="1:10" ht="177" customHeight="1" x14ac:dyDescent="0.25">
      <c r="B11" s="46"/>
      <c r="C11" s="46"/>
      <c r="D11" s="46"/>
      <c r="E11" s="46"/>
      <c r="F11" s="46"/>
      <c r="G11" s="46"/>
      <c r="H11" s="46"/>
      <c r="I11" s="46"/>
      <c r="J11" s="46"/>
    </row>
    <row r="13" spans="1:10" ht="60" customHeight="1" x14ac:dyDescent="0.25">
      <c r="A13" s="11" t="s">
        <v>0</v>
      </c>
      <c r="B13" s="11" t="s">
        <v>1</v>
      </c>
      <c r="C13" s="47" t="s">
        <v>24</v>
      </c>
      <c r="D13" s="50" t="s">
        <v>25</v>
      </c>
      <c r="E13" s="47" t="s">
        <v>2</v>
      </c>
      <c r="F13" s="48" t="s">
        <v>27</v>
      </c>
      <c r="G13" s="49"/>
      <c r="H13" s="49"/>
      <c r="I13" s="49"/>
      <c r="J13" s="47" t="s">
        <v>33</v>
      </c>
    </row>
    <row r="14" spans="1:10" x14ac:dyDescent="0.25">
      <c r="A14" s="12"/>
      <c r="B14" s="12"/>
      <c r="C14" s="47"/>
      <c r="D14" s="51"/>
      <c r="E14" s="47"/>
      <c r="F14" s="10" t="s">
        <v>28</v>
      </c>
      <c r="G14" s="10" t="s">
        <v>29</v>
      </c>
      <c r="H14" s="10" t="s">
        <v>30</v>
      </c>
      <c r="I14" s="10" t="s">
        <v>31</v>
      </c>
      <c r="J14" s="47"/>
    </row>
    <row r="15" spans="1:10" x14ac:dyDescent="0.25">
      <c r="A15" s="13" t="s">
        <v>3</v>
      </c>
      <c r="B15" s="14" t="s">
        <v>4</v>
      </c>
      <c r="C15" s="15"/>
      <c r="D15" s="16"/>
      <c r="E15" s="9"/>
      <c r="F15" s="3"/>
      <c r="G15" s="3"/>
      <c r="H15" s="3"/>
      <c r="I15" s="3"/>
      <c r="J15" s="4"/>
    </row>
    <row r="16" spans="1:10" x14ac:dyDescent="0.25">
      <c r="A16" s="2" t="s">
        <v>5</v>
      </c>
      <c r="B16" s="2" t="s">
        <v>4</v>
      </c>
      <c r="C16" s="17"/>
      <c r="D16" s="24"/>
      <c r="E16" s="5">
        <f t="shared" ref="E16" si="0">(C16*D16)+C16</f>
        <v>0</v>
      </c>
      <c r="F16" s="29">
        <v>1</v>
      </c>
      <c r="G16" s="30"/>
      <c r="H16" s="30"/>
      <c r="I16" s="30"/>
      <c r="J16" s="5">
        <f>E16*(F16+G16+H16+I16)</f>
        <v>0</v>
      </c>
    </row>
    <row r="17" spans="1:12" x14ac:dyDescent="0.25">
      <c r="A17" s="13" t="s">
        <v>6</v>
      </c>
      <c r="B17" s="14" t="s">
        <v>7</v>
      </c>
      <c r="C17" s="15"/>
      <c r="D17" s="25"/>
      <c r="E17" s="15"/>
      <c r="F17" s="31"/>
      <c r="G17" s="31"/>
      <c r="H17" s="31"/>
      <c r="I17" s="31"/>
      <c r="J17" s="4"/>
    </row>
    <row r="18" spans="1:12" ht="29.25" customHeight="1" x14ac:dyDescent="0.25">
      <c r="A18" s="2" t="s">
        <v>8</v>
      </c>
      <c r="B18" s="52" t="s">
        <v>45</v>
      </c>
      <c r="C18" s="17"/>
      <c r="D18" s="24"/>
      <c r="E18" s="5">
        <f t="shared" ref="E18:E33" si="1">(C18*D18)+C18</f>
        <v>0</v>
      </c>
      <c r="F18" s="30"/>
      <c r="G18" s="37">
        <v>1</v>
      </c>
      <c r="H18" s="30"/>
      <c r="I18" s="30"/>
      <c r="J18" s="5">
        <f t="shared" ref="J18:J20" si="2">E18*(F18+G18+H18+I18)</f>
        <v>0</v>
      </c>
    </row>
    <row r="19" spans="1:12" ht="29.25" customHeight="1" x14ac:dyDescent="0.25">
      <c r="A19" s="2" t="s">
        <v>9</v>
      </c>
      <c r="B19" s="52" t="s">
        <v>46</v>
      </c>
      <c r="C19" s="17"/>
      <c r="D19" s="24"/>
      <c r="E19" s="5">
        <f t="shared" si="1"/>
        <v>0</v>
      </c>
      <c r="F19" s="32"/>
      <c r="G19" s="33"/>
      <c r="H19" s="34">
        <v>1</v>
      </c>
      <c r="I19" s="32"/>
      <c r="J19" s="5">
        <f t="shared" si="2"/>
        <v>0</v>
      </c>
    </row>
    <row r="20" spans="1:12" ht="29.25" customHeight="1" x14ac:dyDescent="0.25">
      <c r="A20" s="2" t="s">
        <v>32</v>
      </c>
      <c r="B20" s="52" t="s">
        <v>47</v>
      </c>
      <c r="C20" s="17"/>
      <c r="D20" s="24"/>
      <c r="E20" s="5">
        <f t="shared" si="1"/>
        <v>0</v>
      </c>
      <c r="F20" s="40">
        <v>1</v>
      </c>
      <c r="G20" s="35"/>
      <c r="H20" s="35"/>
      <c r="I20" s="34">
        <v>1</v>
      </c>
      <c r="J20" s="5">
        <f t="shared" si="2"/>
        <v>0</v>
      </c>
    </row>
    <row r="21" spans="1:12" ht="32.25" customHeight="1" x14ac:dyDescent="0.25">
      <c r="A21" s="2" t="s">
        <v>26</v>
      </c>
      <c r="B21" s="52" t="s">
        <v>48</v>
      </c>
      <c r="C21" s="17"/>
      <c r="D21" s="24"/>
      <c r="E21" s="5">
        <f t="shared" si="1"/>
        <v>0</v>
      </c>
      <c r="F21" s="30"/>
      <c r="G21" s="30"/>
      <c r="H21" s="29">
        <v>1</v>
      </c>
      <c r="I21" s="30"/>
      <c r="J21" s="5">
        <f>E21*(F21+G21+H21+I21)</f>
        <v>0</v>
      </c>
    </row>
    <row r="22" spans="1:12" x14ac:dyDescent="0.25">
      <c r="A22" s="13" t="s">
        <v>10</v>
      </c>
      <c r="B22" s="14" t="s">
        <v>11</v>
      </c>
      <c r="C22" s="15"/>
      <c r="D22" s="25"/>
      <c r="E22" s="15"/>
      <c r="F22" s="36"/>
      <c r="G22" s="36"/>
      <c r="H22" s="36"/>
      <c r="I22" s="36"/>
      <c r="J22" s="6"/>
    </row>
    <row r="23" spans="1:12" ht="30" x14ac:dyDescent="0.25">
      <c r="A23" s="2" t="s">
        <v>12</v>
      </c>
      <c r="B23" s="52" t="s">
        <v>49</v>
      </c>
      <c r="C23" s="17"/>
      <c r="D23" s="24"/>
      <c r="E23" s="5">
        <f t="shared" si="1"/>
        <v>0</v>
      </c>
      <c r="F23" s="29">
        <v>1</v>
      </c>
      <c r="G23" s="29">
        <v>1</v>
      </c>
      <c r="H23" s="29">
        <v>1</v>
      </c>
      <c r="I23" s="29">
        <v>1</v>
      </c>
      <c r="J23" s="5">
        <f t="shared" ref="J23:J27" si="3">E23*(F23+G23+H23+I23)</f>
        <v>0</v>
      </c>
    </row>
    <row r="24" spans="1:12" x14ac:dyDescent="0.25">
      <c r="A24" s="2" t="s">
        <v>13</v>
      </c>
      <c r="B24" s="18" t="s">
        <v>34</v>
      </c>
      <c r="C24" s="17"/>
      <c r="D24" s="24"/>
      <c r="E24" s="5">
        <f t="shared" si="1"/>
        <v>0</v>
      </c>
      <c r="F24" s="29">
        <v>39850</v>
      </c>
      <c r="G24" s="37">
        <v>40000</v>
      </c>
      <c r="H24" s="37">
        <v>40000</v>
      </c>
      <c r="I24" s="37">
        <v>40000</v>
      </c>
      <c r="J24" s="5">
        <f t="shared" si="3"/>
        <v>0</v>
      </c>
    </row>
    <row r="25" spans="1:12" x14ac:dyDescent="0.25">
      <c r="A25" s="2" t="s">
        <v>14</v>
      </c>
      <c r="B25" s="18" t="s">
        <v>35</v>
      </c>
      <c r="C25" s="17"/>
      <c r="D25" s="24"/>
      <c r="E25" s="5">
        <f t="shared" si="1"/>
        <v>0</v>
      </c>
      <c r="F25" s="44">
        <v>0</v>
      </c>
      <c r="G25" s="29">
        <v>1400</v>
      </c>
      <c r="H25" s="37">
        <v>2050</v>
      </c>
      <c r="I25" s="37">
        <v>5000</v>
      </c>
      <c r="J25" s="5">
        <f t="shared" si="3"/>
        <v>0</v>
      </c>
    </row>
    <row r="26" spans="1:12" x14ac:dyDescent="0.25">
      <c r="A26" s="2" t="s">
        <v>15</v>
      </c>
      <c r="B26" s="18" t="s">
        <v>36</v>
      </c>
      <c r="C26" s="17"/>
      <c r="D26" s="24"/>
      <c r="E26" s="5">
        <f t="shared" si="1"/>
        <v>0</v>
      </c>
      <c r="F26" s="45">
        <v>0</v>
      </c>
      <c r="G26" s="45">
        <v>0</v>
      </c>
      <c r="H26" s="45">
        <v>0</v>
      </c>
      <c r="I26" s="45">
        <v>0</v>
      </c>
      <c r="J26" s="5">
        <f t="shared" si="3"/>
        <v>0</v>
      </c>
    </row>
    <row r="27" spans="1:12" x14ac:dyDescent="0.25">
      <c r="A27" s="2" t="s">
        <v>16</v>
      </c>
      <c r="B27" s="18" t="s">
        <v>37</v>
      </c>
      <c r="C27" s="17"/>
      <c r="D27" s="24"/>
      <c r="E27" s="5">
        <f t="shared" si="1"/>
        <v>0</v>
      </c>
      <c r="F27" s="45">
        <v>0</v>
      </c>
      <c r="G27" s="45">
        <v>0</v>
      </c>
      <c r="H27" s="45">
        <v>0</v>
      </c>
      <c r="I27" s="45">
        <v>0</v>
      </c>
      <c r="J27" s="5">
        <f t="shared" si="3"/>
        <v>0</v>
      </c>
      <c r="L27" s="38"/>
    </row>
    <row r="28" spans="1:12" x14ac:dyDescent="0.25">
      <c r="A28" s="13" t="s">
        <v>17</v>
      </c>
      <c r="B28" s="19" t="s">
        <v>18</v>
      </c>
      <c r="C28" s="20"/>
      <c r="D28" s="26"/>
      <c r="E28" s="20"/>
      <c r="F28" s="31"/>
      <c r="G28" s="31"/>
      <c r="H28" s="31"/>
      <c r="I28" s="31"/>
      <c r="J28" s="4"/>
    </row>
    <row r="29" spans="1:12" x14ac:dyDescent="0.25">
      <c r="A29" s="2" t="s">
        <v>19</v>
      </c>
      <c r="B29" s="52" t="s">
        <v>50</v>
      </c>
      <c r="C29" s="17"/>
      <c r="D29" s="24"/>
      <c r="E29" s="5">
        <f t="shared" si="1"/>
        <v>0</v>
      </c>
      <c r="F29" s="29">
        <v>1</v>
      </c>
      <c r="G29" s="29">
        <v>1</v>
      </c>
      <c r="H29" s="29">
        <v>1</v>
      </c>
      <c r="I29" s="29">
        <v>1</v>
      </c>
      <c r="J29" s="5">
        <f t="shared" ref="J29:J33" si="4">E29*(F29+G29+H29+I29)</f>
        <v>0</v>
      </c>
    </row>
    <row r="30" spans="1:12" ht="30" x14ac:dyDescent="0.25">
      <c r="A30" s="2" t="s">
        <v>20</v>
      </c>
      <c r="B30" s="18" t="s">
        <v>38</v>
      </c>
      <c r="C30" s="17"/>
      <c r="D30" s="24"/>
      <c r="E30" s="5">
        <f t="shared" si="1"/>
        <v>0</v>
      </c>
      <c r="F30" s="29">
        <v>25000</v>
      </c>
      <c r="G30" s="37">
        <v>25000</v>
      </c>
      <c r="H30" s="37">
        <v>25000</v>
      </c>
      <c r="I30" s="37">
        <v>25000</v>
      </c>
      <c r="J30" s="5">
        <f t="shared" si="4"/>
        <v>0</v>
      </c>
    </row>
    <row r="31" spans="1:12" ht="30" x14ac:dyDescent="0.25">
      <c r="A31" s="2" t="s">
        <v>21</v>
      </c>
      <c r="B31" s="18" t="s">
        <v>39</v>
      </c>
      <c r="C31" s="17"/>
      <c r="D31" s="24"/>
      <c r="E31" s="5">
        <f t="shared" si="1"/>
        <v>0</v>
      </c>
      <c r="F31" s="37">
        <f>SUM(F24:F27)*0.93-F30</f>
        <v>12060.5</v>
      </c>
      <c r="G31" s="37">
        <f t="shared" ref="G31:I31" si="5">SUM(G24:G27)*0.93-G30</f>
        <v>13502</v>
      </c>
      <c r="H31" s="37">
        <f t="shared" si="5"/>
        <v>14106.5</v>
      </c>
      <c r="I31" s="37">
        <f t="shared" si="5"/>
        <v>16850</v>
      </c>
      <c r="J31" s="5">
        <f t="shared" si="4"/>
        <v>0</v>
      </c>
    </row>
    <row r="32" spans="1:12" ht="30" x14ac:dyDescent="0.25">
      <c r="A32" s="2" t="s">
        <v>22</v>
      </c>
      <c r="B32" s="18" t="s">
        <v>40</v>
      </c>
      <c r="C32" s="17"/>
      <c r="D32" s="24"/>
      <c r="E32" s="5">
        <f t="shared" si="1"/>
        <v>0</v>
      </c>
      <c r="F32" s="45">
        <v>0</v>
      </c>
      <c r="G32" s="45">
        <v>0</v>
      </c>
      <c r="H32" s="45">
        <v>0</v>
      </c>
      <c r="I32" s="45">
        <v>0</v>
      </c>
      <c r="J32" s="5">
        <f t="shared" si="4"/>
        <v>0</v>
      </c>
    </row>
    <row r="33" spans="1:10" ht="30" x14ac:dyDescent="0.25">
      <c r="A33" s="2" t="s">
        <v>42</v>
      </c>
      <c r="B33" s="18" t="s">
        <v>41</v>
      </c>
      <c r="C33" s="17"/>
      <c r="D33" s="24"/>
      <c r="E33" s="5">
        <f t="shared" si="1"/>
        <v>0</v>
      </c>
      <c r="F33" s="45">
        <v>0</v>
      </c>
      <c r="G33" s="45">
        <v>0</v>
      </c>
      <c r="H33" s="45">
        <v>0</v>
      </c>
      <c r="I33" s="45">
        <v>0</v>
      </c>
      <c r="J33" s="5">
        <f t="shared" si="4"/>
        <v>0</v>
      </c>
    </row>
    <row r="34" spans="1:10" x14ac:dyDescent="0.25">
      <c r="B34" s="21" t="s">
        <v>44</v>
      </c>
      <c r="C34" s="27"/>
      <c r="D34" s="28"/>
      <c r="E34" s="27"/>
      <c r="F34" s="39">
        <f>SUMPRODUCT($E16:$E33,F16:F33)</f>
        <v>0</v>
      </c>
      <c r="G34" s="39">
        <f t="shared" ref="G34:I34" si="6">SUMPRODUCT($E16:$E33,G16:G33)</f>
        <v>0</v>
      </c>
      <c r="H34" s="39">
        <f t="shared" si="6"/>
        <v>0</v>
      </c>
      <c r="I34" s="39">
        <f t="shared" si="6"/>
        <v>0</v>
      </c>
      <c r="J34" s="5">
        <f>SUM(J16:J33)</f>
        <v>0</v>
      </c>
    </row>
    <row r="35" spans="1:10" x14ac:dyDescent="0.25">
      <c r="E35" s="43"/>
      <c r="F35" s="41"/>
      <c r="G35" s="41"/>
      <c r="H35" s="41"/>
      <c r="I35" s="41"/>
    </row>
    <row r="36" spans="1:10" x14ac:dyDescent="0.25">
      <c r="B36" s="23" t="s">
        <v>23</v>
      </c>
      <c r="E36" s="43"/>
      <c r="F36" s="41"/>
      <c r="G36" s="41"/>
      <c r="H36" s="41"/>
      <c r="I36" s="41"/>
    </row>
    <row r="37" spans="1:10" x14ac:dyDescent="0.25">
      <c r="E37" s="43"/>
      <c r="F37" s="42"/>
      <c r="G37" s="42"/>
      <c r="H37" s="42"/>
      <c r="I37" s="42"/>
    </row>
    <row r="38" spans="1:10" x14ac:dyDescent="0.25">
      <c r="E38" s="43"/>
    </row>
    <row r="40" spans="1:10" x14ac:dyDescent="0.25">
      <c r="F40" s="41"/>
    </row>
    <row r="43" spans="1:10" x14ac:dyDescent="0.25">
      <c r="E43" s="22"/>
    </row>
  </sheetData>
  <mergeCells count="6">
    <mergeCell ref="B10:J11"/>
    <mergeCell ref="E13:E14"/>
    <mergeCell ref="F13:I13"/>
    <mergeCell ref="J13:J14"/>
    <mergeCell ref="C13:C14"/>
    <mergeCell ref="D13:D1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 SURROZ-BOST</dc:creator>
  <cp:lastModifiedBy>NATHALIE PERRIER</cp:lastModifiedBy>
  <cp:revision>3</cp:revision>
  <dcterms:created xsi:type="dcterms:W3CDTF">2015-06-05T18:19:34Z</dcterms:created>
  <dcterms:modified xsi:type="dcterms:W3CDTF">2026-03-11T10:27:48Z</dcterms:modified>
</cp:coreProperties>
</file>